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74\Documents\Dokumenti Barbara\Barbara E\REZULTAT 2022\"/>
    </mc:Choice>
  </mc:AlternateContent>
  <bookViews>
    <workbookView xWindow="-120" yWindow="-120" windowWidth="29040" windowHeight="15720" firstSheet="2" activeTab="2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2" l="1"/>
  <c r="D29" i="12"/>
  <c r="D28" i="12"/>
  <c r="D27" i="12"/>
  <c r="D26" i="12"/>
  <c r="D25" i="12"/>
  <c r="D24" i="12"/>
  <c r="D23" i="12"/>
  <c r="D16" i="12"/>
  <c r="D15" i="12"/>
  <c r="D14" i="12"/>
  <c r="D13" i="12"/>
  <c r="D12" i="12"/>
  <c r="D11" i="12"/>
  <c r="D10" i="12"/>
  <c r="D9" i="12"/>
  <c r="C30" i="12"/>
  <c r="C29" i="12"/>
  <c r="C28" i="12"/>
  <c r="C27" i="12"/>
  <c r="C26" i="12"/>
  <c r="C25" i="12"/>
  <c r="C24" i="12"/>
  <c r="C23" i="12"/>
  <c r="C16" i="12"/>
  <c r="C15" i="12"/>
  <c r="C14" i="12"/>
  <c r="C13" i="12"/>
  <c r="C12" i="12"/>
  <c r="C11" i="12"/>
  <c r="C10" i="12"/>
  <c r="C9" i="12"/>
  <c r="C8" i="12"/>
  <c r="C22" i="12"/>
  <c r="D22" i="12"/>
  <c r="D8" i="12"/>
  <c r="C21" i="12"/>
  <c r="D21" i="12"/>
  <c r="C7" i="12"/>
  <c r="D7" i="12"/>
  <c r="C19" i="12"/>
  <c r="D19" i="12"/>
  <c r="D20" i="12"/>
  <c r="C20" i="12"/>
  <c r="C6" i="12"/>
  <c r="D6" i="12"/>
  <c r="C5" i="12"/>
  <c r="D5" i="12"/>
  <c r="C18" i="12"/>
  <c r="D18" i="12"/>
  <c r="D4" i="12"/>
  <c r="C4" i="12"/>
  <c r="C17" i="12"/>
  <c r="D17" i="12"/>
  <c r="D3" i="12"/>
  <c r="C3" i="12"/>
  <c r="C26" i="3" l="1"/>
</calcChain>
</file>

<file path=xl/connections.xml><?xml version="1.0" encoding="utf-8"?>
<connections xmlns="http://schemas.openxmlformats.org/spreadsheetml/2006/main">
  <connection id="1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<sst xmlns="http://schemas.openxmlformats.org/spreadsheetml/2006/main" count="266" uniqueCount="144">
  <si>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</si>
  <si>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</si>
  <si>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</si>
  <si>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</si>
  <si>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</si>
  <si>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</si>
  <si>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</si>
  <si>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</si>
  <si>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</si>
  <si>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</si>
  <si>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</si>
  <si>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</si>
  <si>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</si>
  <si>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</si>
  <si>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</si>
  <si>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</si>
  <si>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</si>
  <si>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</si>
  <si>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</si>
  <si>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</si>
  <si>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</si>
  <si>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</si>
  <si>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</si>
  <si>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</si>
  <si>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</si>
  <si>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</si>
  <si>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</si>
  <si>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</si>
  <si>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ATC SKUPINA</t>
  </si>
  <si>
    <t>NAZIV SKLOPA</t>
  </si>
  <si>
    <t>GORENJSKE LEKARNE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</si>
  <si>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</si>
  <si>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</si>
  <si>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</si>
  <si>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</si>
  <si>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</si>
  <si>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</si>
  <si>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</si>
  <si>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</si>
  <si>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</si>
  <si>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</si>
  <si>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</si>
  <si>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</si>
  <si>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</si>
  <si>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</si>
  <si>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</si>
  <si>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</si>
  <si>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</si>
  <si>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</si>
  <si>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</si>
  <si>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</si>
  <si>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</si>
  <si>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</si>
  <si>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</si>
  <si>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</si>
  <si>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</si>
  <si>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</si>
  <si>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</si>
  <si>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</si>
  <si>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</si>
  <si>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</si>
  <si>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</si>
  <si>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</si>
  <si>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</si>
  <si>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</si>
  <si>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</si>
  <si>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</si>
  <si>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</si>
  <si>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GORENJSKE LEKARNE (08)</t>
  </si>
  <si>
    <t xml:space="preserve">Oznaka sklopa </t>
  </si>
  <si>
    <t> Naziv sklopa</t>
  </si>
  <si>
    <t>08-A1</t>
  </si>
  <si>
    <t>Sklop 1: ZDRAVILA ZA BOLEZNI PREBAVIL IN PRESNOVE - 60 %</t>
  </si>
  <si>
    <t>08-B1</t>
  </si>
  <si>
    <t>Sklop 2: ZDRAVILA ZA BOLEZNI KRVI IN KRVOTVORNIH ORGANOV - 60 %</t>
  </si>
  <si>
    <t>08-C1</t>
  </si>
  <si>
    <t>Sklop 3: ZDRAVILA ZA BOLEZNI SRCA IN OŽILJA- 60 %</t>
  </si>
  <si>
    <t>08-D1</t>
  </si>
  <si>
    <t>Sklop 4: ZDRAVILA ZA BOLEZNI KOŽE IN PODKOŽNEGA TKIVA- 60 %</t>
  </si>
  <si>
    <t>08-G1</t>
  </si>
  <si>
    <t>Sklop 5: ZDRAVILA ZA BOLEZNI SEČIL IN SPOLOVIL TER SPOLNI HORMONI- 60 %</t>
  </si>
  <si>
    <t>08-H1</t>
  </si>
  <si>
    <t>Sklop 6: HORMONSKA ZDRAVILA ZA SISTEMSKO ZDRAVLJENJE - RAZEN SPOLNIH HORMONOV IN INSULINOV- 60 %</t>
  </si>
  <si>
    <t>08-J1</t>
  </si>
  <si>
    <t>Sklop 7: ZDRAVILA ZA SISTEMSKO ZDRAVLJENJE INFEKCIJ- 60 %</t>
  </si>
  <si>
    <t>08-L1</t>
  </si>
  <si>
    <t>Sklop 8: ZDRAVILA Z DELOVANJEM NA NOVOTVORBE IN IMUNOMODULATORJI- 60 %</t>
  </si>
  <si>
    <t>08-M1</t>
  </si>
  <si>
    <t>Sklop 9: ZDRAVILA ZA BOLEZNI MIŠIČNO-SKELETNEGA SISTEMA- 60 %</t>
  </si>
  <si>
    <t>08-N1</t>
  </si>
  <si>
    <t>Sklop 10: ZDRAVILA Z DELOVANJEM NA ŽIVČEVJE- 60 %</t>
  </si>
  <si>
    <t>08-P1</t>
  </si>
  <si>
    <t>Sklop 11: ANTIPARAZITIKI, INSEKTICIDI IN REPELENTI- 60 %</t>
  </si>
  <si>
    <t>08-R1</t>
  </si>
  <si>
    <t>Sklop 12: ZDRAVILA ZA BOLEZNI DIHAL- 60 %</t>
  </si>
  <si>
    <t>08-S1</t>
  </si>
  <si>
    <t>Sklop 13: ZDRAVILA ZA BOLEZNI ČUTIL- 60 %</t>
  </si>
  <si>
    <t>08-V1</t>
  </si>
  <si>
    <t>Sklop 14: RAZNA ZDRAVILA- 60 %</t>
  </si>
  <si>
    <t>08-A2</t>
  </si>
  <si>
    <t>Sklop 15: ZDRAVILA ZA BOLEZNI PREBAVIL IN PRESNOVE - 40 %</t>
  </si>
  <si>
    <t>08-B2</t>
  </si>
  <si>
    <t>Sklop 16: ZDRAVILA ZA BOLEZNI KRVI IN KRVOTVORNIH ORGANOV- 40 %</t>
  </si>
  <si>
    <t>08-C2</t>
  </si>
  <si>
    <t>Sklop 17: ZDRAVILA ZA BOLEZNI SRCA IN OŽILJA- 40 %</t>
  </si>
  <si>
    <t>08-D2</t>
  </si>
  <si>
    <t>Sklop 18: ZDRAVILA ZA BOLEZNI KOŽE IN PODKOŽNEGA TKIVA- 40 %</t>
  </si>
  <si>
    <t>08-G2</t>
  </si>
  <si>
    <t>Sklop 19: ZDRAVILA ZA BOLEZNI SEČIL IN SPOLOVIL TER SPOLNI HORMONI- 40 %</t>
  </si>
  <si>
    <t>08-H2</t>
  </si>
  <si>
    <t>Sklop 20: HORMONSKA ZDRAVILA ZA SISTEMSKO ZDRAVLJENJE - RAZEN SPOLNIH HORMONOV IN INSULINOV- 40 %</t>
  </si>
  <si>
    <t>08-J2</t>
  </si>
  <si>
    <t>Sklop 21: ZDRAVILA ZA SISTEMSKO ZDRAVLJENJE INFEKCIJ- 40 %</t>
  </si>
  <si>
    <t>08-L2</t>
  </si>
  <si>
    <t>Sklop 22: ZDRAVILA Z DELOVANJEM NA NOVOTVORBE IN IMUNOMODULATORJI- 40 %</t>
  </si>
  <si>
    <t>08-M2</t>
  </si>
  <si>
    <t>Sklop 23: ZDRAVILA ZA BOLEZNI MIŠIČNO-SKELETNEGA SISTEMA- 40 %</t>
  </si>
  <si>
    <t>08-N2</t>
  </si>
  <si>
    <t>Sklop 24: ZDRAVILA Z DELOVANJEM NA ŽIVČEVJE- 40 %</t>
  </si>
  <si>
    <t>08-P2</t>
  </si>
  <si>
    <t>Sklop 25: ANTIPARAZITIKI, INSEKTICIDI IN REPELENTI- 40 %</t>
  </si>
  <si>
    <t>08-R2</t>
  </si>
  <si>
    <t>Sklop 26: ZDRAVILA ZA BOLEZNI DIHAL- 40 %</t>
  </si>
  <si>
    <t>08-S2</t>
  </si>
  <si>
    <t>Sklop 27: ZDRAVILA ZA BOLEZNI ČUTIL- 40 %</t>
  </si>
  <si>
    <t>08-V2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</si>
  <si>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</si>
  <si>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</si>
  <si>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</si>
  <si>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</si>
  <si>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</si>
  <si>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</si>
  <si>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</si>
  <si>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</si>
  <si>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08-29</t>
  </si>
  <si>
    <t>08-30</t>
  </si>
  <si>
    <t>08-31</t>
  </si>
  <si>
    <t>08-32</t>
  </si>
  <si>
    <t>08-33</t>
  </si>
  <si>
    <t>08-34</t>
  </si>
  <si>
    <t>08-35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</si>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</sst>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3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6" fillId="7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2" fontId="0" fillId="0" borderId="1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zoomScale="77" zoomScaleNormal="77" workbookViewId="0">
      <selection activeCell="M20" sqref="M20"/>
    </sheetView>
  </sheetViews>
  <sheetFormatPr defaultRowHeight="15" x14ac:dyDescent="0.25"/>
  <cols>
    <col min="1" max="1" width="27" customWidth="1"/>
    <col min="2" max="2" width="99.5703125" customWidth="1"/>
  </cols>
  <sheetData>
    <row r="1" spans="1:2" ht="15.75" thickBot="1" x14ac:dyDescent="0.3">
      <c r="A1" s="15"/>
      <c r="B1" s="16" t="s">
        <v>68</v>
      </c>
    </row>
    <row r="2" spans="1:2" ht="15.75" thickBot="1" x14ac:dyDescent="0.3">
      <c r="A2" s="17" t="s">
        <v>69</v>
      </c>
      <c r="B2" s="18" t="s">
        <v>70</v>
      </c>
    </row>
    <row r="3" spans="1:2" ht="15.75" thickBot="1" x14ac:dyDescent="0.3">
      <c r="A3" s="19" t="s">
        <v>71</v>
      </c>
      <c r="B3" s="20" t="s">
        <v>72</v>
      </c>
    </row>
    <row r="4" spans="1:2" ht="15.75" thickBot="1" x14ac:dyDescent="0.3">
      <c r="A4" s="19" t="s">
        <v>73</v>
      </c>
      <c r="B4" s="20" t="s">
        <v>74</v>
      </c>
    </row>
    <row r="5" spans="1:2" ht="15.75" thickBot="1" x14ac:dyDescent="0.3">
      <c r="A5" s="19" t="s">
        <v>75</v>
      </c>
      <c r="B5" s="20" t="s">
        <v>76</v>
      </c>
    </row>
    <row r="6" spans="1:2" ht="15.75" thickBot="1" x14ac:dyDescent="0.3">
      <c r="A6" s="19" t="s">
        <v>77</v>
      </c>
      <c r="B6" s="20" t="s">
        <v>78</v>
      </c>
    </row>
    <row r="7" spans="1:2" ht="15.75" thickBot="1" x14ac:dyDescent="0.3">
      <c r="A7" s="19" t="s">
        <v>79</v>
      </c>
      <c r="B7" s="20" t="s">
        <v>80</v>
      </c>
    </row>
    <row r="8" spans="1:2" ht="29.25" thickBot="1" x14ac:dyDescent="0.3">
      <c r="A8" s="19" t="s">
        <v>81</v>
      </c>
      <c r="B8" s="20" t="s">
        <v>82</v>
      </c>
    </row>
    <row r="9" spans="1:2" ht="15.75" thickBot="1" x14ac:dyDescent="0.3">
      <c r="A9" s="19" t="s">
        <v>83</v>
      </c>
      <c r="B9" s="20" t="s">
        <v>84</v>
      </c>
    </row>
    <row r="10" spans="1:2" ht="29.25" thickBot="1" x14ac:dyDescent="0.3">
      <c r="A10" s="19" t="s">
        <v>85</v>
      </c>
      <c r="B10" s="20" t="s">
        <v>86</v>
      </c>
    </row>
    <row r="11" spans="1:2" ht="15.75" thickBot="1" x14ac:dyDescent="0.3">
      <c r="A11" s="19" t="s">
        <v>87</v>
      </c>
      <c r="B11" s="20" t="s">
        <v>88</v>
      </c>
    </row>
    <row r="12" spans="1:2" ht="15.75" thickBot="1" x14ac:dyDescent="0.3">
      <c r="A12" s="19" t="s">
        <v>89</v>
      </c>
      <c r="B12" s="20" t="s">
        <v>90</v>
      </c>
    </row>
    <row r="13" spans="1:2" ht="15.75" thickBot="1" x14ac:dyDescent="0.3">
      <c r="A13" s="19" t="s">
        <v>91</v>
      </c>
      <c r="B13" s="20" t="s">
        <v>92</v>
      </c>
    </row>
    <row r="14" spans="1:2" ht="15.75" thickBot="1" x14ac:dyDescent="0.3">
      <c r="A14" s="19" t="s">
        <v>93</v>
      </c>
      <c r="B14" s="20" t="s">
        <v>94</v>
      </c>
    </row>
    <row r="15" spans="1:2" ht="15.75" thickBot="1" x14ac:dyDescent="0.3">
      <c r="A15" s="19" t="s">
        <v>95</v>
      </c>
      <c r="B15" s="20" t="s">
        <v>96</v>
      </c>
    </row>
    <row r="16" spans="1:2" ht="15.75" thickBot="1" x14ac:dyDescent="0.3">
      <c r="A16" s="19" t="s">
        <v>97</v>
      </c>
      <c r="B16" s="20" t="s">
        <v>98</v>
      </c>
    </row>
    <row r="17" spans="1:2" ht="15.75" thickBot="1" x14ac:dyDescent="0.3">
      <c r="A17" s="21" t="s">
        <v>99</v>
      </c>
      <c r="B17" s="22" t="s">
        <v>100</v>
      </c>
    </row>
    <row r="18" spans="1:2" ht="15.75" thickBot="1" x14ac:dyDescent="0.3">
      <c r="A18" s="21" t="s">
        <v>101</v>
      </c>
      <c r="B18" s="22" t="s">
        <v>102</v>
      </c>
    </row>
    <row r="19" spans="1:2" ht="15.75" thickBot="1" x14ac:dyDescent="0.3">
      <c r="A19" s="21" t="s">
        <v>103</v>
      </c>
      <c r="B19" s="22" t="s">
        <v>104</v>
      </c>
    </row>
    <row r="20" spans="1:2" ht="15.75" thickBot="1" x14ac:dyDescent="0.3">
      <c r="A20" s="21" t="s">
        <v>105</v>
      </c>
      <c r="B20" s="22" t="s">
        <v>106</v>
      </c>
    </row>
    <row r="21" spans="1:2" ht="15.75" thickBot="1" x14ac:dyDescent="0.3">
      <c r="A21" s="21" t="s">
        <v>107</v>
      </c>
      <c r="B21" s="22" t="s">
        <v>108</v>
      </c>
    </row>
    <row r="22" spans="1:2" ht="29.25" thickBot="1" x14ac:dyDescent="0.3">
      <c r="A22" s="21" t="s">
        <v>109</v>
      </c>
      <c r="B22" s="22" t="s">
        <v>110</v>
      </c>
    </row>
    <row r="23" spans="1:2" ht="15.75" thickBot="1" x14ac:dyDescent="0.3">
      <c r="A23" s="21" t="s">
        <v>111</v>
      </c>
      <c r="B23" s="22" t="s">
        <v>112</v>
      </c>
    </row>
    <row r="24" spans="1:2" ht="15.75" thickBot="1" x14ac:dyDescent="0.3">
      <c r="A24" s="21" t="s">
        <v>113</v>
      </c>
      <c r="B24" s="22" t="s">
        <v>114</v>
      </c>
    </row>
    <row r="25" spans="1:2" ht="15.75" thickBot="1" x14ac:dyDescent="0.3">
      <c r="A25" s="21" t="s">
        <v>115</v>
      </c>
      <c r="B25" s="22" t="s">
        <v>116</v>
      </c>
    </row>
    <row r="26" spans="1:2" ht="15.75" thickBot="1" x14ac:dyDescent="0.3">
      <c r="A26" s="21" t="s">
        <v>117</v>
      </c>
      <c r="B26" s="22" t="s">
        <v>118</v>
      </c>
    </row>
    <row r="27" spans="1:2" ht="15.75" thickBot="1" x14ac:dyDescent="0.3">
      <c r="A27" s="21" t="s">
        <v>119</v>
      </c>
      <c r="B27" s="22" t="s">
        <v>120</v>
      </c>
    </row>
    <row r="28" spans="1:2" ht="15.75" thickBot="1" x14ac:dyDescent="0.3">
      <c r="A28" s="21" t="s">
        <v>121</v>
      </c>
      <c r="B28" s="22" t="s">
        <v>122</v>
      </c>
    </row>
    <row r="29" spans="1:2" ht="15.75" thickBot="1" x14ac:dyDescent="0.3">
      <c r="A29" s="21" t="s">
        <v>123</v>
      </c>
      <c r="B29" s="22" t="s">
        <v>124</v>
      </c>
    </row>
    <row r="30" spans="1:2" ht="15.75" thickBot="1" x14ac:dyDescent="0.3">
      <c r="A30" s="21" t="s">
        <v>125</v>
      </c>
      <c r="B30" s="22" t="s">
        <v>126</v>
      </c>
    </row>
    <row r="31" spans="1:2" ht="15.75" thickBot="1" x14ac:dyDescent="0.3">
      <c r="A31" s="23" t="s">
        <v>134</v>
      </c>
      <c r="B31" s="18" t="s">
        <v>127</v>
      </c>
    </row>
    <row r="32" spans="1:2" ht="15.75" thickBot="1" x14ac:dyDescent="0.3">
      <c r="A32" s="23" t="s">
        <v>135</v>
      </c>
      <c r="B32" s="18" t="s">
        <v>128</v>
      </c>
    </row>
    <row r="33" spans="1:2" ht="15.75" thickBot="1" x14ac:dyDescent="0.3">
      <c r="A33" s="23" t="s">
        <v>136</v>
      </c>
      <c r="B33" s="18" t="s">
        <v>129</v>
      </c>
    </row>
    <row r="34" spans="1:2" ht="15.75" thickBot="1" x14ac:dyDescent="0.3">
      <c r="A34" s="23" t="s">
        <v>137</v>
      </c>
      <c r="B34" s="18" t="s">
        <v>130</v>
      </c>
    </row>
    <row r="35" spans="1:2" ht="15.75" thickBot="1" x14ac:dyDescent="0.3">
      <c r="A35" s="23" t="s">
        <v>138</v>
      </c>
      <c r="B35" s="18" t="s">
        <v>131</v>
      </c>
    </row>
    <row r="36" spans="1:2" ht="15.75" thickBot="1" x14ac:dyDescent="0.3">
      <c r="A36" s="23" t="s">
        <v>139</v>
      </c>
      <c r="B36" s="18" t="s">
        <v>132</v>
      </c>
    </row>
    <row r="37" spans="1:2" ht="15.75" thickBot="1" x14ac:dyDescent="0.3">
      <c r="A37" s="23" t="s">
        <v>140</v>
      </c>
      <c r="B37" s="18" t="s">
        <v>133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88.5703125" customWidth="1"/>
    <col min="3" max="3" width="31.14062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7" t="s">
        <v>30</v>
      </c>
      <c r="D3"/>
    </row>
    <row r="4" spans="1:4" ht="30" x14ac:dyDescent="0.25">
      <c r="A4" s="4" t="s">
        <v>28</v>
      </c>
      <c r="B4" s="5" t="s">
        <v>29</v>
      </c>
      <c r="C4" s="14"/>
      <c r="D4"/>
    </row>
    <row r="5" spans="1:4" x14ac:dyDescent="0.25">
      <c r="A5" s="2" t="s">
        <v>0</v>
      </c>
      <c r="B5" s="2" t="s">
        <v>14</v>
      </c>
      <c r="C5" s="6">
        <v>5452136.459999999</v>
      </c>
      <c r="D5"/>
    </row>
    <row r="6" spans="1:4" x14ac:dyDescent="0.25">
      <c r="A6" s="2" t="s">
        <v>1</v>
      </c>
      <c r="B6" s="2" t="s">
        <v>15</v>
      </c>
      <c r="C6" s="6">
        <v>5420272.4299999978</v>
      </c>
      <c r="D6"/>
    </row>
    <row r="7" spans="1:4" x14ac:dyDescent="0.25">
      <c r="A7" s="2" t="s">
        <v>2</v>
      </c>
      <c r="B7" s="2" t="s">
        <v>16</v>
      </c>
      <c r="C7" s="6">
        <v>6070506.7100000009</v>
      </c>
      <c r="D7"/>
    </row>
    <row r="8" spans="1:4" x14ac:dyDescent="0.25">
      <c r="A8" s="2" t="s">
        <v>3</v>
      </c>
      <c r="B8" s="2" t="s">
        <v>17</v>
      </c>
      <c r="C8" s="6">
        <v>647984.4600000002</v>
      </c>
      <c r="D8"/>
    </row>
    <row r="9" spans="1:4" x14ac:dyDescent="0.25">
      <c r="A9" s="2" t="s">
        <v>4</v>
      </c>
      <c r="B9" s="2" t="s">
        <v>18</v>
      </c>
      <c r="C9" s="6">
        <v>1241979.8900000001</v>
      </c>
      <c r="D9"/>
    </row>
    <row r="10" spans="1:4" x14ac:dyDescent="0.25">
      <c r="A10" s="2" t="s">
        <v>5</v>
      </c>
      <c r="B10" s="2" t="s">
        <v>19</v>
      </c>
      <c r="C10" s="6">
        <v>889235.29999999993</v>
      </c>
      <c r="D10"/>
    </row>
    <row r="11" spans="1:4" x14ac:dyDescent="0.25">
      <c r="A11" s="2" t="s">
        <v>6</v>
      </c>
      <c r="B11" s="2" t="s">
        <v>20</v>
      </c>
      <c r="C11" s="6">
        <v>1220999.3900000004</v>
      </c>
      <c r="D11"/>
    </row>
    <row r="12" spans="1:4" x14ac:dyDescent="0.25">
      <c r="A12" s="2" t="s">
        <v>7</v>
      </c>
      <c r="B12" s="2" t="s">
        <v>21</v>
      </c>
      <c r="C12" s="6">
        <v>10386465.860000005</v>
      </c>
      <c r="D12"/>
    </row>
    <row r="13" spans="1:4" x14ac:dyDescent="0.25">
      <c r="A13" s="2" t="s">
        <v>8</v>
      </c>
      <c r="B13" s="2" t="s">
        <v>22</v>
      </c>
      <c r="C13" s="6">
        <v>1742551.7299999991</v>
      </c>
      <c r="D13"/>
    </row>
    <row r="14" spans="1:4" x14ac:dyDescent="0.25">
      <c r="A14" s="2" t="s">
        <v>9</v>
      </c>
      <c r="B14" s="2" t="s">
        <v>23</v>
      </c>
      <c r="C14" s="6">
        <v>5224290.669999986</v>
      </c>
      <c r="D14"/>
    </row>
    <row r="15" spans="1:4" x14ac:dyDescent="0.25">
      <c r="A15" s="2" t="s">
        <v>10</v>
      </c>
      <c r="B15" s="2" t="s">
        <v>24</v>
      </c>
      <c r="C15" s="6">
        <v>47494.310000000012</v>
      </c>
      <c r="D15"/>
    </row>
    <row r="16" spans="1:4" x14ac:dyDescent="0.25">
      <c r="A16" s="2" t="s">
        <v>11</v>
      </c>
      <c r="B16" s="2" t="s">
        <v>25</v>
      </c>
      <c r="C16" s="6">
        <v>2911126.6499999985</v>
      </c>
      <c r="D16"/>
    </row>
    <row r="17" spans="1:4" x14ac:dyDescent="0.25">
      <c r="A17" s="2" t="s">
        <v>12</v>
      </c>
      <c r="B17" s="2" t="s">
        <v>26</v>
      </c>
      <c r="C17" s="6">
        <v>914330.07</v>
      </c>
      <c r="D17"/>
    </row>
    <row r="18" spans="1:4" x14ac:dyDescent="0.25">
      <c r="A18" s="2" t="s">
        <v>13</v>
      </c>
      <c r="B18" s="2" t="s">
        <v>27</v>
      </c>
      <c r="C18" s="6">
        <v>238768.6</v>
      </c>
      <c r="D18"/>
    </row>
    <row r="19" spans="1:4" x14ac:dyDescent="0.25">
      <c r="A19" s="2"/>
      <c r="B19" s="2" t="s">
        <v>33</v>
      </c>
      <c r="C19" s="3"/>
      <c r="D19"/>
    </row>
    <row r="20" spans="1:4" x14ac:dyDescent="0.25">
      <c r="A20" s="2"/>
      <c r="B20" s="2" t="s">
        <v>34</v>
      </c>
      <c r="C20" s="3"/>
      <c r="D20"/>
    </row>
    <row r="21" spans="1:4" x14ac:dyDescent="0.25">
      <c r="A21" s="2"/>
      <c r="B21" s="2" t="s">
        <v>35</v>
      </c>
      <c r="C21" s="3"/>
      <c r="D21"/>
    </row>
    <row r="22" spans="1:4" x14ac:dyDescent="0.25">
      <c r="A22" s="2"/>
      <c r="B22" s="2" t="s">
        <v>36</v>
      </c>
      <c r="C22" s="3"/>
      <c r="D22"/>
    </row>
    <row r="23" spans="1:4" x14ac:dyDescent="0.25">
      <c r="A23" s="2"/>
      <c r="B23" s="2" t="s">
        <v>37</v>
      </c>
      <c r="C23" s="3"/>
      <c r="D23"/>
    </row>
    <row r="24" spans="1:4" x14ac:dyDescent="0.25">
      <c r="A24" s="2"/>
      <c r="B24" s="2" t="s">
        <v>38</v>
      </c>
      <c r="C24" s="3"/>
      <c r="D24"/>
    </row>
    <row r="25" spans="1:4" x14ac:dyDescent="0.25">
      <c r="A25" s="2"/>
      <c r="B25" s="2" t="s">
        <v>32</v>
      </c>
      <c r="C25" s="3"/>
      <c r="D25"/>
    </row>
    <row r="26" spans="1:4" x14ac:dyDescent="0.25">
      <c r="A26" s="2"/>
      <c r="B26" s="2"/>
      <c r="C26" s="13">
        <f t="shared" ref="C26" si="0">SUM(C5:C21)</f>
        <v>42408142.529999994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D16" sqref="D16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29</v>
      </c>
      <c r="C1" s="11" t="s">
        <v>143</v>
      </c>
    </row>
    <row r="2" spans="1:3" x14ac:dyDescent="0.25">
      <c r="A2" s="8" t="s">
        <v>71</v>
      </c>
      <c r="B2" s="8" t="s">
        <v>39</v>
      </c>
      <c r="C2" s="31">
        <v>2.1849999999999996</v>
      </c>
    </row>
    <row r="3" spans="1:3" x14ac:dyDescent="0.25">
      <c r="A3" s="8" t="s">
        <v>73</v>
      </c>
      <c r="B3" s="8" t="s">
        <v>40</v>
      </c>
      <c r="C3" s="31">
        <v>0.95</v>
      </c>
    </row>
    <row r="4" spans="1:3" x14ac:dyDescent="0.25">
      <c r="A4" s="8" t="s">
        <v>75</v>
      </c>
      <c r="B4" s="8" t="s">
        <v>41</v>
      </c>
      <c r="C4" s="31">
        <v>5.0349999999999993</v>
      </c>
    </row>
    <row r="5" spans="1:3" x14ac:dyDescent="0.25">
      <c r="A5" s="8" t="s">
        <v>77</v>
      </c>
      <c r="B5" s="8" t="s">
        <v>42</v>
      </c>
      <c r="C5" s="31">
        <v>2.375</v>
      </c>
    </row>
    <row r="6" spans="1:3" x14ac:dyDescent="0.25">
      <c r="A6" s="8" t="s">
        <v>79</v>
      </c>
      <c r="B6" s="8" t="s">
        <v>43</v>
      </c>
      <c r="C6" s="31">
        <v>2.7549999999999999</v>
      </c>
    </row>
    <row r="7" spans="1:3" x14ac:dyDescent="0.25">
      <c r="A7" s="8" t="s">
        <v>81</v>
      </c>
      <c r="B7" s="8" t="s">
        <v>44</v>
      </c>
      <c r="C7" s="31">
        <v>2.7549999999999999</v>
      </c>
    </row>
    <row r="8" spans="1:3" x14ac:dyDescent="0.25">
      <c r="A8" s="8" t="s">
        <v>83</v>
      </c>
      <c r="B8" s="8" t="s">
        <v>45</v>
      </c>
      <c r="C8" s="31">
        <v>1.3299999999999998</v>
      </c>
    </row>
    <row r="9" spans="1:3" x14ac:dyDescent="0.25">
      <c r="A9" s="8" t="s">
        <v>85</v>
      </c>
      <c r="B9" s="8" t="s">
        <v>46</v>
      </c>
      <c r="C9" s="31">
        <v>0.76949999999999996</v>
      </c>
    </row>
    <row r="10" spans="1:3" x14ac:dyDescent="0.25">
      <c r="A10" s="8" t="s">
        <v>87</v>
      </c>
      <c r="B10" s="8" t="s">
        <v>47</v>
      </c>
      <c r="C10" s="31">
        <v>2.8499999999999996</v>
      </c>
    </row>
    <row r="11" spans="1:3" x14ac:dyDescent="0.25">
      <c r="A11" s="8" t="s">
        <v>89</v>
      </c>
      <c r="B11" s="8" t="s">
        <v>48</v>
      </c>
      <c r="C11" s="31">
        <v>3.61</v>
      </c>
    </row>
    <row r="12" spans="1:3" x14ac:dyDescent="0.25">
      <c r="A12" s="8" t="s">
        <v>91</v>
      </c>
      <c r="B12" s="8" t="s">
        <v>49</v>
      </c>
      <c r="C12" s="31">
        <v>3.04</v>
      </c>
    </row>
    <row r="13" spans="1:3" x14ac:dyDescent="0.25">
      <c r="A13" s="8" t="s">
        <v>93</v>
      </c>
      <c r="B13" s="8" t="s">
        <v>50</v>
      </c>
      <c r="C13" s="31">
        <v>2.2799999999999998</v>
      </c>
    </row>
    <row r="14" spans="1:3" x14ac:dyDescent="0.25">
      <c r="A14" s="8" t="s">
        <v>95</v>
      </c>
      <c r="B14" s="8" t="s">
        <v>51</v>
      </c>
      <c r="C14" s="31">
        <v>3.23</v>
      </c>
    </row>
    <row r="15" spans="1:3" x14ac:dyDescent="0.25">
      <c r="A15" s="8" t="s">
        <v>97</v>
      </c>
      <c r="B15" s="8" t="s">
        <v>52</v>
      </c>
      <c r="C15" s="31">
        <v>1.7575000000000001</v>
      </c>
    </row>
    <row r="16" spans="1:3" x14ac:dyDescent="0.25">
      <c r="A16" s="9" t="s">
        <v>99</v>
      </c>
      <c r="B16" s="9" t="s">
        <v>53</v>
      </c>
      <c r="C16" s="31">
        <v>2.1849999999999996</v>
      </c>
    </row>
    <row r="17" spans="1:3" x14ac:dyDescent="0.25">
      <c r="A17" s="9" t="s">
        <v>101</v>
      </c>
      <c r="B17" s="9" t="s">
        <v>54</v>
      </c>
      <c r="C17" s="31">
        <v>0.95</v>
      </c>
    </row>
    <row r="18" spans="1:3" x14ac:dyDescent="0.25">
      <c r="A18" s="9" t="s">
        <v>103</v>
      </c>
      <c r="B18" s="9" t="s">
        <v>55</v>
      </c>
      <c r="C18" s="31">
        <v>5.0349999999999993</v>
      </c>
    </row>
    <row r="19" spans="1:3" x14ac:dyDescent="0.25">
      <c r="A19" s="9" t="s">
        <v>105</v>
      </c>
      <c r="B19" s="9" t="s">
        <v>56</v>
      </c>
      <c r="C19" s="31">
        <v>2.375</v>
      </c>
    </row>
    <row r="20" spans="1:3" x14ac:dyDescent="0.25">
      <c r="A20" s="9" t="s">
        <v>107</v>
      </c>
      <c r="B20" s="9" t="s">
        <v>57</v>
      </c>
      <c r="C20" s="31">
        <v>2.7549999999999999</v>
      </c>
    </row>
    <row r="21" spans="1:3" x14ac:dyDescent="0.25">
      <c r="A21" s="9" t="s">
        <v>109</v>
      </c>
      <c r="B21" s="9" t="s">
        <v>58</v>
      </c>
      <c r="C21" s="31">
        <v>2.7549999999999999</v>
      </c>
    </row>
    <row r="22" spans="1:3" x14ac:dyDescent="0.25">
      <c r="A22" s="9" t="s">
        <v>111</v>
      </c>
      <c r="B22" s="9" t="s">
        <v>59</v>
      </c>
      <c r="C22" s="31">
        <v>1.3299999999999998</v>
      </c>
    </row>
    <row r="23" spans="1:3" x14ac:dyDescent="0.25">
      <c r="A23" s="9" t="s">
        <v>113</v>
      </c>
      <c r="B23" s="9" t="s">
        <v>60</v>
      </c>
      <c r="C23" s="31">
        <v>0.76949999999999996</v>
      </c>
    </row>
    <row r="24" spans="1:3" x14ac:dyDescent="0.25">
      <c r="A24" s="9" t="s">
        <v>115</v>
      </c>
      <c r="B24" s="9" t="s">
        <v>61</v>
      </c>
      <c r="C24" s="31">
        <v>2.8499999999999996</v>
      </c>
    </row>
    <row r="25" spans="1:3" x14ac:dyDescent="0.25">
      <c r="A25" s="9" t="s">
        <v>117</v>
      </c>
      <c r="B25" s="9" t="s">
        <v>62</v>
      </c>
      <c r="C25" s="31">
        <v>3.61</v>
      </c>
    </row>
    <row r="26" spans="1:3" x14ac:dyDescent="0.25">
      <c r="A26" s="9" t="s">
        <v>119</v>
      </c>
      <c r="B26" s="9" t="s">
        <v>63</v>
      </c>
      <c r="C26" s="31">
        <v>3.04</v>
      </c>
    </row>
    <row r="27" spans="1:3" x14ac:dyDescent="0.25">
      <c r="A27" s="9" t="s">
        <v>121</v>
      </c>
      <c r="B27" s="9" t="s">
        <v>64</v>
      </c>
      <c r="C27" s="31">
        <v>2.2799999999999998</v>
      </c>
    </row>
    <row r="28" spans="1:3" x14ac:dyDescent="0.25">
      <c r="A28" s="9" t="s">
        <v>123</v>
      </c>
      <c r="B28" s="9" t="s">
        <v>65</v>
      </c>
      <c r="C28" s="31">
        <v>3.23</v>
      </c>
    </row>
    <row r="29" spans="1:3" x14ac:dyDescent="0.25">
      <c r="A29" s="9" t="s">
        <v>125</v>
      </c>
      <c r="B29" s="9" t="s">
        <v>66</v>
      </c>
      <c r="C29" s="31">
        <v>1.7575000000000001</v>
      </c>
    </row>
    <row r="30" spans="1:3" x14ac:dyDescent="0.25">
      <c r="A30" s="24" t="s">
        <v>134</v>
      </c>
      <c r="B30" s="2" t="s">
        <v>33</v>
      </c>
      <c r="C30" s="12" t="s">
        <v>67</v>
      </c>
    </row>
    <row r="31" spans="1:3" x14ac:dyDescent="0.25">
      <c r="A31" s="24" t="s">
        <v>135</v>
      </c>
      <c r="B31" s="2" t="s">
        <v>34</v>
      </c>
      <c r="C31" s="12" t="s">
        <v>67</v>
      </c>
    </row>
    <row r="32" spans="1:3" x14ac:dyDescent="0.25">
      <c r="A32" s="24" t="s">
        <v>136</v>
      </c>
      <c r="B32" s="2" t="s">
        <v>35</v>
      </c>
      <c r="C32" s="12" t="s">
        <v>67</v>
      </c>
    </row>
    <row r="33" spans="1:3" x14ac:dyDescent="0.25">
      <c r="A33" s="24" t="s">
        <v>137</v>
      </c>
      <c r="B33" s="2" t="s">
        <v>36</v>
      </c>
      <c r="C33" s="12" t="s">
        <v>67</v>
      </c>
    </row>
    <row r="34" spans="1:3" x14ac:dyDescent="0.25">
      <c r="A34" s="24" t="s">
        <v>138</v>
      </c>
      <c r="B34" s="2" t="s">
        <v>37</v>
      </c>
      <c r="C34" s="12" t="s">
        <v>67</v>
      </c>
    </row>
    <row r="35" spans="1:3" x14ac:dyDescent="0.25">
      <c r="A35" s="24" t="s">
        <v>139</v>
      </c>
      <c r="B35" s="2" t="s">
        <v>38</v>
      </c>
      <c r="C35" s="12" t="s">
        <v>67</v>
      </c>
    </row>
    <row r="36" spans="1:3" x14ac:dyDescent="0.25">
      <c r="A36" s="24" t="s">
        <v>140</v>
      </c>
      <c r="B36" s="2" t="s">
        <v>32</v>
      </c>
      <c r="C36" s="12" t="s">
        <v>67</v>
      </c>
    </row>
    <row r="37" spans="1:3" x14ac:dyDescent="0.25">
      <c r="A37" s="25"/>
    </row>
    <row r="38" spans="1:3" x14ac:dyDescent="0.25">
      <c r="A38" s="2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zoomScale="77" zoomScaleNormal="77" workbookViewId="0">
      <selection activeCell="D18" sqref="D18"/>
    </sheetView>
  </sheetViews>
  <sheetFormatPr defaultRowHeight="15" x14ac:dyDescent="0.25"/>
  <cols>
    <col min="1" max="1" width="27" customWidth="1"/>
    <col min="2" max="2" width="99.5703125" customWidth="1"/>
    <col min="3" max="3" width="47.7109375" customWidth="1"/>
    <col min="4" max="4" width="52.7109375" customWidth="1"/>
    <col min="6" max="6" width="14" bestFit="1" customWidth="1"/>
  </cols>
  <sheetData>
    <row r="1" spans="1:4" ht="15.75" thickBot="1" x14ac:dyDescent="0.3">
      <c r="A1" s="15"/>
      <c r="B1" s="16" t="s">
        <v>68</v>
      </c>
      <c r="C1" s="16"/>
      <c r="D1" s="16"/>
    </row>
    <row r="2" spans="1:4" ht="30" customHeight="1" thickBot="1" x14ac:dyDescent="0.3">
      <c r="A2" s="17" t="s">
        <v>69</v>
      </c>
      <c r="B2" s="18" t="s">
        <v>70</v>
      </c>
      <c r="C2" s="26" t="s">
        <v>141</v>
      </c>
      <c r="D2" s="27" t="s">
        <v>142</v>
      </c>
    </row>
    <row r="3" spans="1:4" ht="15.75" thickBot="1" x14ac:dyDescent="0.3">
      <c r="A3" s="19" t="s">
        <v>71</v>
      </c>
      <c r="B3" s="20" t="s">
        <v>72</v>
      </c>
      <c r="C3" s="28">
        <f>(5452136.46*0.03)*0.6</f>
        <v>98138.456279999999</v>
      </c>
      <c r="D3" s="28">
        <f>(5452136.46*0.06)*0.6</f>
        <v>196276.91256</v>
      </c>
    </row>
    <row r="4" spans="1:4" ht="15.75" thickBot="1" x14ac:dyDescent="0.3">
      <c r="A4" s="19" t="s">
        <v>73</v>
      </c>
      <c r="B4" s="20" t="s">
        <v>74</v>
      </c>
      <c r="C4" s="28">
        <f>(5420272.43*0.03)*0.6</f>
        <v>97564.90373999998</v>
      </c>
      <c r="D4" s="28">
        <f>(5420272.43*0.06)*0.6</f>
        <v>195129.80747999996</v>
      </c>
    </row>
    <row r="5" spans="1:4" ht="15.75" thickBot="1" x14ac:dyDescent="0.3">
      <c r="A5" s="19" t="s">
        <v>75</v>
      </c>
      <c r="B5" s="20" t="s">
        <v>76</v>
      </c>
      <c r="C5" s="28">
        <f>(6070506.71*0.03)*0.6</f>
        <v>109269.12077999998</v>
      </c>
      <c r="D5" s="28">
        <f>(6070506.715*0.06)*0.6</f>
        <v>218538.24174</v>
      </c>
    </row>
    <row r="6" spans="1:4" ht="15.75" thickBot="1" x14ac:dyDescent="0.3">
      <c r="A6" s="19" t="s">
        <v>77</v>
      </c>
      <c r="B6" s="20" t="s">
        <v>78</v>
      </c>
      <c r="C6" s="28">
        <f>(647984.46*0.03)*0.6</f>
        <v>11663.720279999998</v>
      </c>
      <c r="D6" s="28">
        <f>(647984.46*0.06)*0.6</f>
        <v>23327.440559999995</v>
      </c>
    </row>
    <row r="7" spans="1:4" ht="15.75" thickBot="1" x14ac:dyDescent="0.3">
      <c r="A7" s="19" t="s">
        <v>79</v>
      </c>
      <c r="B7" s="20" t="s">
        <v>80</v>
      </c>
      <c r="C7" s="28">
        <f>(1241979.89*0.03)*0.6</f>
        <v>22355.638019999999</v>
      </c>
      <c r="D7" s="28">
        <f>(1241979.89*0.06)*0.6</f>
        <v>44711.276039999997</v>
      </c>
    </row>
    <row r="8" spans="1:4" ht="29.25" thickBot="1" x14ac:dyDescent="0.3">
      <c r="A8" s="19" t="s">
        <v>81</v>
      </c>
      <c r="B8" s="20" t="s">
        <v>82</v>
      </c>
      <c r="C8" s="28">
        <f>(889235.3*0.03)*0.6</f>
        <v>16006.2354</v>
      </c>
      <c r="D8" s="28">
        <f>(889235.3*0.06)*0.6</f>
        <v>32012.470799999999</v>
      </c>
    </row>
    <row r="9" spans="1:4" ht="15.75" thickBot="1" x14ac:dyDescent="0.3">
      <c r="A9" s="19" t="s">
        <v>83</v>
      </c>
      <c r="B9" s="20" t="s">
        <v>84</v>
      </c>
      <c r="C9" s="28">
        <f>(1220999.39*0.03)*0.6</f>
        <v>21977.989019999997</v>
      </c>
      <c r="D9" s="28">
        <f>(1220999.39*0.06)*0.6</f>
        <v>43955.978039999995</v>
      </c>
    </row>
    <row r="10" spans="1:4" ht="15.75" thickBot="1" x14ac:dyDescent="0.3">
      <c r="A10" s="19" t="s">
        <v>85</v>
      </c>
      <c r="B10" s="20" t="s">
        <v>86</v>
      </c>
      <c r="C10" s="28">
        <f>(10386465.86*0.03)*0.6</f>
        <v>186956.38547999997</v>
      </c>
      <c r="D10" s="28">
        <f>(10386465.86*0.06)*0.6</f>
        <v>373912.77095999994</v>
      </c>
    </row>
    <row r="11" spans="1:4" ht="15.75" thickBot="1" x14ac:dyDescent="0.3">
      <c r="A11" s="19" t="s">
        <v>87</v>
      </c>
      <c r="B11" s="20" t="s">
        <v>88</v>
      </c>
      <c r="C11" s="28">
        <f>(1742551.73*0.03)*0.6</f>
        <v>31365.931139999997</v>
      </c>
      <c r="D11" s="28">
        <f>(1742551.73*0.06)*0.6</f>
        <v>62731.862279999994</v>
      </c>
    </row>
    <row r="12" spans="1:4" ht="15.75" thickBot="1" x14ac:dyDescent="0.3">
      <c r="A12" s="19" t="s">
        <v>89</v>
      </c>
      <c r="B12" s="20" t="s">
        <v>90</v>
      </c>
      <c r="C12" s="28">
        <f>(5224290.66999999*0.03)*0.6</f>
        <v>94037.232059999806</v>
      </c>
      <c r="D12" s="28">
        <f>(5224290.66999999*0.06)*0.6</f>
        <v>188074.46411999961</v>
      </c>
    </row>
    <row r="13" spans="1:4" ht="15.75" thickBot="1" x14ac:dyDescent="0.3">
      <c r="A13" s="19" t="s">
        <v>91</v>
      </c>
      <c r="B13" s="20" t="s">
        <v>92</v>
      </c>
      <c r="C13" s="28">
        <f>(47494.31*0.03)*0.6</f>
        <v>854.89757999999995</v>
      </c>
      <c r="D13" s="28">
        <f>(47494.31*0.06)*0.6</f>
        <v>1709.7951599999999</v>
      </c>
    </row>
    <row r="14" spans="1:4" ht="15.75" thickBot="1" x14ac:dyDescent="0.3">
      <c r="A14" s="19" t="s">
        <v>93</v>
      </c>
      <c r="B14" s="20" t="s">
        <v>94</v>
      </c>
      <c r="C14" s="28">
        <f>(2911126.65*0.03)*0.6</f>
        <v>52400.279699999992</v>
      </c>
      <c r="D14" s="28">
        <f>(2911126.65*0.06)*0.6</f>
        <v>104800.55939999998</v>
      </c>
    </row>
    <row r="15" spans="1:4" ht="15.75" thickBot="1" x14ac:dyDescent="0.3">
      <c r="A15" s="19" t="s">
        <v>95</v>
      </c>
      <c r="B15" s="20" t="s">
        <v>96</v>
      </c>
      <c r="C15" s="28">
        <f>(914330.07*0.03)*0.6</f>
        <v>16457.941259999996</v>
      </c>
      <c r="D15" s="28">
        <f>(914330.07*0.06)*0.6</f>
        <v>32915.882519999992</v>
      </c>
    </row>
    <row r="16" spans="1:4" ht="15.75" thickBot="1" x14ac:dyDescent="0.3">
      <c r="A16" s="19" t="s">
        <v>97</v>
      </c>
      <c r="B16" s="20" t="s">
        <v>98</v>
      </c>
      <c r="C16" s="28">
        <f>(238768.6*0.03)*0.6</f>
        <v>4297.8347999999996</v>
      </c>
      <c r="D16" s="28">
        <f>(238768.6*0.06)*0.6</f>
        <v>8595.6695999999993</v>
      </c>
    </row>
    <row r="17" spans="1:4" ht="15.75" thickBot="1" x14ac:dyDescent="0.3">
      <c r="A17" s="21" t="s">
        <v>99</v>
      </c>
      <c r="B17" s="22" t="s">
        <v>100</v>
      </c>
      <c r="C17" s="29">
        <f>(5452136.46*0.03)*0.4</f>
        <v>65425.637520000004</v>
      </c>
      <c r="D17" s="29">
        <f>(5452136.46*0.06)*0.4</f>
        <v>130851.27504000001</v>
      </c>
    </row>
    <row r="18" spans="1:4" ht="15.75" thickBot="1" x14ac:dyDescent="0.3">
      <c r="A18" s="21" t="s">
        <v>101</v>
      </c>
      <c r="B18" s="22" t="s">
        <v>102</v>
      </c>
      <c r="C18" s="30">
        <f>(5420272.43*0.03)*0.4</f>
        <v>65043.269159999996</v>
      </c>
      <c r="D18" s="30">
        <f>(5420272.43*0.06)*0.4</f>
        <v>130086.53831999999</v>
      </c>
    </row>
    <row r="19" spans="1:4" ht="15.75" thickBot="1" x14ac:dyDescent="0.3">
      <c r="A19" s="21" t="s">
        <v>103</v>
      </c>
      <c r="B19" s="22" t="s">
        <v>104</v>
      </c>
      <c r="C19" s="30">
        <f>(6070506.71*0.03)*0.4</f>
        <v>72846.080520000003</v>
      </c>
      <c r="D19" s="30">
        <f>(6070506.71*0.06)*0.4</f>
        <v>145692.16104000001</v>
      </c>
    </row>
    <row r="20" spans="1:4" ht="15.75" thickBot="1" x14ac:dyDescent="0.3">
      <c r="A20" s="21" t="s">
        <v>105</v>
      </c>
      <c r="B20" s="22" t="s">
        <v>106</v>
      </c>
      <c r="C20" s="30">
        <f>(647984.46*0.03)*0.4</f>
        <v>7775.8135199999997</v>
      </c>
      <c r="D20" s="30">
        <f>(647984.46*0.06)*0.4</f>
        <v>15551.627039999999</v>
      </c>
    </row>
    <row r="21" spans="1:4" ht="15.75" thickBot="1" x14ac:dyDescent="0.3">
      <c r="A21" s="21" t="s">
        <v>107</v>
      </c>
      <c r="B21" s="22" t="s">
        <v>108</v>
      </c>
      <c r="C21" s="30">
        <f>(1241979.89*0.03)*0.4</f>
        <v>14903.758679999999</v>
      </c>
      <c r="D21" s="30">
        <f>(1241979.89*0.06)*0.4</f>
        <v>29807.517359999998</v>
      </c>
    </row>
    <row r="22" spans="1:4" ht="29.25" thickBot="1" x14ac:dyDescent="0.3">
      <c r="A22" s="21" t="s">
        <v>109</v>
      </c>
      <c r="B22" s="22" t="s">
        <v>110</v>
      </c>
      <c r="C22" s="30">
        <f>(889235.3*0.03)*0.4</f>
        <v>10670.823600000002</v>
      </c>
      <c r="D22" s="30">
        <f>(889235.3*0.06)*0.4</f>
        <v>21341.647200000003</v>
      </c>
    </row>
    <row r="23" spans="1:4" ht="15.75" thickBot="1" x14ac:dyDescent="0.3">
      <c r="A23" s="21" t="s">
        <v>111</v>
      </c>
      <c r="B23" s="22" t="s">
        <v>112</v>
      </c>
      <c r="C23" s="30">
        <f>(1220999.39*0.03)*0.4</f>
        <v>14651.992679999999</v>
      </c>
      <c r="D23" s="30">
        <f>(1220999.39*0.06)*0.4</f>
        <v>29303.985359999999</v>
      </c>
    </row>
    <row r="24" spans="1:4" ht="15.75" thickBot="1" x14ac:dyDescent="0.3">
      <c r="A24" s="21" t="s">
        <v>113</v>
      </c>
      <c r="B24" s="22" t="s">
        <v>114</v>
      </c>
      <c r="C24" s="30">
        <f>(10386465.86*0.03)*0.4</f>
        <v>124637.59031999999</v>
      </c>
      <c r="D24" s="30">
        <f>(10386465.86*0.06)*0.4</f>
        <v>249275.18063999998</v>
      </c>
    </row>
    <row r="25" spans="1:4" ht="15.75" thickBot="1" x14ac:dyDescent="0.3">
      <c r="A25" s="21" t="s">
        <v>115</v>
      </c>
      <c r="B25" s="22" t="s">
        <v>116</v>
      </c>
      <c r="C25" s="30">
        <f>(1742551.73*0.03)*0.4</f>
        <v>20910.620760000002</v>
      </c>
      <c r="D25" s="30">
        <f>(1742551.73*0.06)*0.4</f>
        <v>41821.241520000003</v>
      </c>
    </row>
    <row r="26" spans="1:4" ht="15.75" thickBot="1" x14ac:dyDescent="0.3">
      <c r="A26" s="21" t="s">
        <v>117</v>
      </c>
      <c r="B26" s="22" t="s">
        <v>118</v>
      </c>
      <c r="C26" s="30">
        <f>(5224290.66999999*0.03)*0.4</f>
        <v>62691.48803999988</v>
      </c>
      <c r="D26" s="30">
        <f>(5224290.66999999*0.06)*0.4</f>
        <v>125382.97607999976</v>
      </c>
    </row>
    <row r="27" spans="1:4" ht="15.75" thickBot="1" x14ac:dyDescent="0.3">
      <c r="A27" s="21" t="s">
        <v>119</v>
      </c>
      <c r="B27" s="22" t="s">
        <v>120</v>
      </c>
      <c r="C27" s="30">
        <f>(47494.31*0.03)*0.4</f>
        <v>569.93171999999993</v>
      </c>
      <c r="D27" s="30">
        <f>(47494.31*0.06)*0.4</f>
        <v>1139.8634399999999</v>
      </c>
    </row>
    <row r="28" spans="1:4" ht="15.75" thickBot="1" x14ac:dyDescent="0.3">
      <c r="A28" s="21" t="s">
        <v>121</v>
      </c>
      <c r="B28" s="22" t="s">
        <v>122</v>
      </c>
      <c r="C28" s="30">
        <f>(2911126.65*0.03)*0.4</f>
        <v>34933.519800000002</v>
      </c>
      <c r="D28" s="30">
        <f>(2911126.65*0.06)*0.4</f>
        <v>69867.039600000004</v>
      </c>
    </row>
    <row r="29" spans="1:4" ht="15.75" thickBot="1" x14ac:dyDescent="0.3">
      <c r="A29" s="21" t="s">
        <v>123</v>
      </c>
      <c r="B29" s="22" t="s">
        <v>124</v>
      </c>
      <c r="C29" s="30">
        <f>(914330.07*0.03)*0.4</f>
        <v>10971.96084</v>
      </c>
      <c r="D29" s="30">
        <f>(914330.07*0.06)*0.4</f>
        <v>21943.921679999999</v>
      </c>
    </row>
    <row r="30" spans="1:4" ht="15.75" thickBot="1" x14ac:dyDescent="0.3">
      <c r="A30" s="21" t="s">
        <v>125</v>
      </c>
      <c r="B30" s="22" t="s">
        <v>126</v>
      </c>
      <c r="C30" s="30">
        <f>(238768.6*0.03)*0.4</f>
        <v>2865.2232000000004</v>
      </c>
      <c r="D30" s="30">
        <f>(238768.6*0.06)*0.4</f>
        <v>5730.4464000000007</v>
      </c>
    </row>
    <row r="31" spans="1:4" ht="15.75" thickBot="1" x14ac:dyDescent="0.3">
      <c r="A31" s="23" t="s">
        <v>134</v>
      </c>
      <c r="B31" s="18" t="s">
        <v>127</v>
      </c>
      <c r="C31" s="18"/>
      <c r="D31" s="18"/>
    </row>
    <row r="32" spans="1:4" ht="15.75" thickBot="1" x14ac:dyDescent="0.3">
      <c r="A32" s="23" t="s">
        <v>135</v>
      </c>
      <c r="B32" s="18" t="s">
        <v>128</v>
      </c>
      <c r="C32" s="18"/>
      <c r="D32" s="18"/>
    </row>
    <row r="33" spans="1:4" ht="15.75" thickBot="1" x14ac:dyDescent="0.3">
      <c r="A33" s="23" t="s">
        <v>136</v>
      </c>
      <c r="B33" s="18" t="s">
        <v>129</v>
      </c>
      <c r="C33" s="18"/>
      <c r="D33" s="18"/>
    </row>
    <row r="34" spans="1:4" ht="15.75" thickBot="1" x14ac:dyDescent="0.3">
      <c r="A34" s="23" t="s">
        <v>137</v>
      </c>
      <c r="B34" s="18" t="s">
        <v>130</v>
      </c>
      <c r="C34" s="18"/>
      <c r="D34" s="18"/>
    </row>
    <row r="35" spans="1:4" ht="15.75" thickBot="1" x14ac:dyDescent="0.3">
      <c r="A35" s="23" t="s">
        <v>138</v>
      </c>
      <c r="B35" s="18" t="s">
        <v>131</v>
      </c>
      <c r="C35" s="18"/>
      <c r="D35" s="18"/>
    </row>
    <row r="36" spans="1:4" ht="15.75" thickBot="1" x14ac:dyDescent="0.3">
      <c r="A36" s="23" t="s">
        <v>139</v>
      </c>
      <c r="B36" s="18" t="s">
        <v>132</v>
      </c>
      <c r="C36" s="18"/>
      <c r="D36" s="18"/>
    </row>
    <row r="37" spans="1:4" ht="15.75" thickBot="1" x14ac:dyDescent="0.3">
      <c r="A37" s="23" t="s">
        <v>140</v>
      </c>
      <c r="B37" s="18" t="s">
        <v>133</v>
      </c>
      <c r="C37" s="18"/>
      <c r="D37" s="18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19BE0-CF90-4EED-B848-C67179FC7F2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Barbara Rems</cp:lastModifiedBy>
  <cp:lastPrinted>2022-01-12T13:01:16Z</cp:lastPrinted>
  <dcterms:created xsi:type="dcterms:W3CDTF">2013-08-23T07:35:07Z</dcterms:created>
  <dcterms:modified xsi:type="dcterms:W3CDTF">2022-10-11T11:41:35Z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